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gizonline-my.sharepoint.com/personal/maria_schabicki_giz_de/Documents/Desktop/10036819-WB-Unterlagen/"/>
    </mc:Choice>
  </mc:AlternateContent>
  <xr:revisionPtr revIDLastSave="48" documentId="8_{0DD5B444-C00F-4612-98CE-0CD625B22AC6}" xr6:coauthVersionLast="47" xr6:coauthVersionMax="47" xr10:uidLastSave="{B8965F6B-6CC3-4EC7-B7BE-207BBF1B3A34}"/>
  <bookViews>
    <workbookView xWindow="-108" yWindow="-108" windowWidth="23256" windowHeight="12456"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<sst xmlns="http://schemas.openxmlformats.org/spreadsheetml/2006/main" count="368" uniqueCount="107">
  <si>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</si>
  <si>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</si>
  <si>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</si>
  <si>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</si>
  <si>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</si>
  <si>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</si>
  <si>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</si>
  <si>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</si>
  <si>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</si>
  <si>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</si>
  <si>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</si>
  <si>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</si>
  <si>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</si>
  <si>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</si>
  <si>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</si>
  <si>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</si>
  <si>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</si>
  <si>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</si>
  <si>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</si>
  <si>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</si>
  <si>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</si>
  <si>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</si>
  <si>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</si>
  <si>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</si>
  <si>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</si>
  <si>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</si>
  <si>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</si>
  <si>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</si>
  <si>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</si>
  <si>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</si>
  <si>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</si>
  <si>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</si>
  <si>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</si>
  <si>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</si>
  <si>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</si>
  <si>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</si>
  <si>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</si>
  <si>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</si>
  <si>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</si>
  <si>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</si>
  <si>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</si>
  <si>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</si>
  <si>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</si>
  <si>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</si>
  <si>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</si>
  <si>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</si>
  <si>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</si>
  <si>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</si>
  <si>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</si>
  <si>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</si>
  <si>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</si>
  <si>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</si>
  <si>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</si>
  <si>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</si>
  <si>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</si>
  <si>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</si>
  <si>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</si>
  <si>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</si>
  <si>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</si>
  <si>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</si>
  <si>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</si>
  <si>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</si>
  <si>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</si>
  <si>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</si>
  <si>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</si>
  <si>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</si>
  <si>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</si>
  <si>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</si>
  <si>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</si>
  <si>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</si>
  <si>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</si>
  <si>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</si>
  <si>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</si>
  <si>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</si>
  <si>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</si>
  <si>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</si>
  <si>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</si>
  <si>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</si>
  <si>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</si>
  <si>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</si>
  <si>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</si>
  <si>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</si>
  <si>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</si>
  <si>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</si>
  <si>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</si>
  <si>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</si>
  <si>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</si>
  <si>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</si>
  <si>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</si>
  <si>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</si>
  <si>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</si>
  <si>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</si>
  <si>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</si>
  <si>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</si>
  <si>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</si>
  <si>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</si>
  <si>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</si>
  <si>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Milestone 1: Inception Report</t>
  </si>
  <si>
    <t>-	Overview of the income tax models and databases available at the Ministry of Finance
-	Literature review on approaches to income tax reform</t>
  </si>
  <si>
    <t>Milestone 2: Interim Report</t>
  </si>
  <si>
    <t>-Processed income tax microdata and survey data for modelling purposes
-Updated Indonesian Income Tax Microsimulation Model, including a transparent and user-friendly interface for scenario analysis-	Scenarios for the reform of corporate income tax
-Scenarios for the reform of personal income tax
-Model prepared for scenario analysis of personal income tax reform</t>
  </si>
  <si>
    <t>Milestone 3: Final Report</t>
  </si>
  <si>
    <t>-	Model prepared for scenario analysis of corporate income tax reform
-	Simulation results for different income tax reforms
-	Trained staff in model maintenance and model adjustments
-	Trained employees in the development of tax reform scenarios
-	Trained employees in modeling tax reform scenarios
-	Report with model description and simulation results</t>
  </si>
  <si>
    <t>ToR-Budget</t>
  </si>
  <si>
    <t>0</t>
  </si>
  <si>
    <t>40% of total contract of works (Please refer to the ToR for the deadlines.)</t>
  </si>
  <si>
    <t>20% of total contract of works (Please refer to the ToR for the deadlines.)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</si>
</sst>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5" zoomScaleNormal="100" workbookViewId="0">
      <selection activeCell="G15" sqref="G15"/>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t="114" outlineLevel="1" x14ac:dyDescent="0.2">
      <c r="A14" s="12" t="s">
        <v>97</v>
      </c>
      <c r="B14" s="35" t="s">
        <v>98</v>
      </c>
      <c r="C14" s="36"/>
      <c r="D14" s="10">
        <v>1</v>
      </c>
      <c r="E14" s="50"/>
      <c r="F14" s="51">
        <f>D14*E14</f>
        <v>0</v>
      </c>
      <c r="G14" s="12" t="s">
        <v>105</v>
      </c>
      <c r="N14" s="20"/>
    </row>
    <row r="15" spans="1:14" ht="307.8" outlineLevel="1" x14ac:dyDescent="0.2">
      <c r="A15" s="12" t="s">
        <v>99</v>
      </c>
      <c r="B15" s="35" t="s">
        <v>100</v>
      </c>
      <c r="C15" s="36"/>
      <c r="D15" s="10"/>
      <c r="E15" s="50"/>
      <c r="F15" s="51">
        <f t="shared" ref="F15:F20" si="0">D15*E15</f>
        <v>0</v>
      </c>
      <c r="G15" s="12" t="s">
        <v>105</v>
      </c>
      <c r="N15" s="20"/>
    </row>
    <row r="16" spans="1:14" ht="296.39999999999998" outlineLevel="1" x14ac:dyDescent="0.2">
      <c r="A16" s="12" t="s">
        <v>101</v>
      </c>
      <c r="B16" s="35" t="s">
        <v>102</v>
      </c>
      <c r="C16" s="36"/>
      <c r="D16" s="10"/>
      <c r="E16" s="50"/>
      <c r="F16" s="51">
        <f t="shared" si="0"/>
        <v>0</v>
      </c>
      <c r="G16" s="12" t="s">
        <v>106</v>
      </c>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9" hidden="1" customHeight="1" x14ac:dyDescent="0.2">
      <c r="A24" s="5" t="s">
        <v>4</v>
      </c>
      <c r="B24" s="5"/>
      <c r="C24" s="5"/>
      <c r="D24" s="5"/>
      <c r="E24" s="5"/>
      <c r="F24" s="5"/>
      <c r="G24" s="5"/>
    </row>
    <row r="25" spans="1:14" s="19" customFormat="1" ht="5.4" hidden="1" x14ac:dyDescent="0.2"/>
    <row r="26" spans="1:14" s="19" customFormat="1" ht="13.95" hidden="1" customHeight="1" x14ac:dyDescent="0.2">
      <c r="A26" s="110" t="s">
        <v>92</v>
      </c>
      <c r="B26" s="110"/>
      <c r="C26" s="110"/>
      <c r="D26" s="110"/>
      <c r="E26" s="110"/>
      <c r="F26" s="110"/>
      <c r="G26" s="110"/>
    </row>
    <row r="27" spans="1:14" ht="33.6" hidden="1" customHeight="1" x14ac:dyDescent="0.2">
      <c r="A27" s="21" t="s">
        <v>5</v>
      </c>
      <c r="B27" s="3" t="s">
        <v>6</v>
      </c>
      <c r="C27" s="3" t="s">
        <v>7</v>
      </c>
      <c r="D27" s="3" t="s">
        <v>8</v>
      </c>
      <c r="E27" s="3" t="s">
        <v>9</v>
      </c>
      <c r="F27" s="3" t="s">
        <v>10</v>
      </c>
      <c r="G27" s="3" t="s">
        <v>11</v>
      </c>
    </row>
    <row r="28" spans="1:14" hidden="1" x14ac:dyDescent="0.2">
      <c r="A28" s="12" t="s">
        <v>12</v>
      </c>
      <c r="B28" s="22" t="str">
        <f>IFERROR(VLOOKUP(A28,'List of key experts'!$B$12:$D$35,3,0)&amp;" "&amp;VLOOKUP(A28,'List of key experts'!$B$12:$D$35,2,0),"N.N.")</f>
        <v xml:space="preserve"> </v>
      </c>
      <c r="C28" s="8" t="s">
        <v>13</v>
      </c>
      <c r="D28" s="10"/>
      <c r="E28" s="50"/>
      <c r="F28" s="51">
        <f>D28*E28</f>
        <v>0</v>
      </c>
      <c r="G28" s="12"/>
    </row>
    <row r="29" spans="1:14" hidden="1"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hidden="1" customHeight="1" outlineLevel="1" x14ac:dyDescent="0.2">
      <c r="C39" s="9"/>
    </row>
    <row r="40" spans="1:7" ht="12" hidden="1" collapsed="1" x14ac:dyDescent="0.2">
      <c r="A40" s="6" t="s">
        <v>15</v>
      </c>
      <c r="B40" s="6"/>
      <c r="C40" s="6"/>
      <c r="D40" s="6"/>
      <c r="E40" s="6"/>
      <c r="F40" s="52">
        <f>SUM(F28:F39)</f>
        <v>0</v>
      </c>
      <c r="G40" s="6"/>
    </row>
    <row r="41" spans="1:7" s="16" customFormat="1" ht="7.8" hidden="1"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hidden="1" x14ac:dyDescent="0.2"/>
    <row r="57" spans="1:8" s="16" customFormat="1" ht="7.8" hidden="1"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hidden="1" outlineLevel="1" x14ac:dyDescent="0.2">
      <c r="A64" s="12" t="s">
        <v>90</v>
      </c>
      <c r="B64" s="12"/>
      <c r="C64" s="12" t="s">
        <v>25</v>
      </c>
      <c r="D64" s="10"/>
      <c r="E64" s="50"/>
      <c r="F64" s="51">
        <f>D64*E64</f>
        <v>0</v>
      </c>
      <c r="G64" s="12"/>
    </row>
    <row r="65" spans="1:7" outlineLevel="1" x14ac:dyDescent="0.2">
      <c r="A65" s="12" t="s">
        <v>76</v>
      </c>
      <c r="B65" s="12"/>
      <c r="C65" s="12" t="s">
        <v>48</v>
      </c>
      <c r="D65" s="10">
        <v>4</v>
      </c>
      <c r="E65" s="50"/>
      <c r="F65" s="51">
        <f t="shared" ref="F65:F70" si="7">D65*E65</f>
        <v>0</v>
      </c>
      <c r="G65" s="12"/>
    </row>
    <row r="66" spans="1:7" hidden="1" outlineLevel="1" x14ac:dyDescent="0.2">
      <c r="A66" s="12" t="s">
        <v>75</v>
      </c>
      <c r="B66" s="12"/>
      <c r="C66" s="12" t="s">
        <v>25</v>
      </c>
      <c r="D66" s="10">
        <v>0</v>
      </c>
      <c r="E66" s="50">
        <v>0</v>
      </c>
      <c r="F66" s="51">
        <f t="shared" si="7"/>
        <v>0</v>
      </c>
      <c r="G66" s="12" t="s">
        <v>104</v>
      </c>
    </row>
    <row r="67" spans="1:7" ht="12" customHeight="1" outlineLevel="1" x14ac:dyDescent="0.2">
      <c r="A67" s="47" t="s">
        <v>74</v>
      </c>
      <c r="B67" s="48"/>
      <c r="C67" s="46" t="s">
        <v>48</v>
      </c>
      <c r="D67" s="10">
        <v>1</v>
      </c>
      <c r="E67" s="50">
        <v>320</v>
      </c>
      <c r="F67" s="51">
        <f t="shared" si="7"/>
        <v>320</v>
      </c>
      <c r="G67" s="12" t="s">
        <v>103</v>
      </c>
    </row>
    <row r="68" spans="1:7" ht="12" customHeight="1" outlineLevel="1" x14ac:dyDescent="0.2">
      <c r="A68" s="12" t="s">
        <v>86</v>
      </c>
      <c r="B68" s="12"/>
      <c r="C68" s="12" t="s">
        <v>48</v>
      </c>
      <c r="D68" s="10">
        <v>4</v>
      </c>
      <c r="E68" s="50"/>
      <c r="F68" s="51">
        <f t="shared" si="7"/>
        <v>0</v>
      </c>
      <c r="G68" s="12"/>
    </row>
    <row r="69" spans="1:7" outlineLevel="1" x14ac:dyDescent="0.2">
      <c r="A69" s="12" t="s">
        <v>87</v>
      </c>
      <c r="B69" s="12"/>
      <c r="C69" s="12" t="s">
        <v>47</v>
      </c>
      <c r="D69" s="10">
        <v>40</v>
      </c>
      <c r="E69" s="50"/>
      <c r="F69" s="51">
        <f t="shared" si="7"/>
        <v>0</v>
      </c>
      <c r="G69" s="12"/>
    </row>
    <row r="70" spans="1:7" ht="11.4" customHeight="1" outlineLevel="1" x14ac:dyDescent="0.2">
      <c r="A70" s="12" t="s">
        <v>91</v>
      </c>
      <c r="B70" s="12"/>
      <c r="C70" s="12" t="s">
        <v>48</v>
      </c>
      <c r="D70" s="10">
        <v>40</v>
      </c>
      <c r="E70" s="50"/>
      <c r="F70" s="51">
        <f t="shared" si="7"/>
        <v>0</v>
      </c>
      <c r="G70" s="12"/>
    </row>
    <row r="71" spans="1:7" outlineLevel="1" x14ac:dyDescent="0.2">
      <c r="A71" s="12" t="s">
        <v>26</v>
      </c>
      <c r="B71" s="12"/>
      <c r="C71" s="12" t="s">
        <v>48</v>
      </c>
      <c r="D71" s="10">
        <v>4</v>
      </c>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 customHeight="1" outlineLevel="1" x14ac:dyDescent="0.2">
      <c r="C78" s="9"/>
    </row>
    <row r="79" spans="1:7" ht="12" x14ac:dyDescent="0.2">
      <c r="A79" s="6" t="s">
        <v>15</v>
      </c>
      <c r="B79" s="6"/>
      <c r="C79" s="6"/>
      <c r="D79" s="6"/>
      <c r="E79" s="6"/>
      <c r="F79" s="52">
        <f>SUM(F64:F78)</f>
        <v>320</v>
      </c>
      <c r="G79" s="6"/>
    </row>
    <row r="80" spans="1:7" s="16" customFormat="1" ht="7.8" x14ac:dyDescent="0.2"/>
    <row r="81" spans="1:7" ht="12" hidden="1" x14ac:dyDescent="0.2">
      <c r="A81" s="5" t="s">
        <v>27</v>
      </c>
      <c r="B81" s="5"/>
      <c r="C81" s="5"/>
      <c r="D81" s="5"/>
      <c r="E81" s="5"/>
      <c r="F81" s="5"/>
      <c r="G81" s="5"/>
    </row>
    <row r="82" spans="1:7" s="19" customFormat="1" ht="5.4" hidden="1" outlineLevel="1" x14ac:dyDescent="0.2"/>
    <row r="83" spans="1:7" s="19" customFormat="1" ht="13.95" hidden="1" customHeight="1" outlineLevel="1" x14ac:dyDescent="0.2">
      <c r="A83" s="99" t="s">
        <v>93</v>
      </c>
      <c r="B83" s="99"/>
      <c r="C83" s="99"/>
      <c r="D83" s="99"/>
      <c r="E83" s="99"/>
      <c r="F83" s="99"/>
      <c r="G83" s="99"/>
    </row>
    <row r="84" spans="1:7" ht="12" hidden="1"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2.8" hidden="1" outlineLevel="1" x14ac:dyDescent="0.2">
      <c r="A87" s="12" t="s">
        <v>95</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11.4" hidden="1" customHeight="1" outlineLevel="1" x14ac:dyDescent="0.2">
      <c r="A90" s="49" t="s">
        <v>61</v>
      </c>
      <c r="B90" s="7"/>
      <c r="C90" s="7" t="s">
        <v>48</v>
      </c>
      <c r="D90" s="10"/>
      <c r="E90" s="50"/>
      <c r="F90" s="51">
        <f>D90*E90</f>
        <v>0</v>
      </c>
      <c r="G90" s="12"/>
    </row>
    <row r="91" spans="1:7" ht="11.4"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320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2.8"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E100*(F99+F79+F55+F40+F22)</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2" t="s">
        <v>81</v>
      </c>
      <c r="B1" s="123"/>
      <c r="C1" s="123"/>
      <c r="D1" s="123"/>
      <c r="E1" s="123"/>
      <c r="F1" s="123"/>
      <c r="G1" s="124"/>
    </row>
    <row r="2" spans="1:14" ht="18.75" customHeight="1" x14ac:dyDescent="0.25">
      <c r="A2" s="85" t="s">
        <v>84</v>
      </c>
      <c r="E2" s="125"/>
      <c r="F2" s="125"/>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28">
        <f>'Price schedule | Services'!D5</f>
        <v>0</v>
      </c>
      <c r="E5" s="128"/>
      <c r="F5" s="128"/>
      <c r="G5" s="128"/>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7">
        <f>'Price schedule | Services'!D7</f>
        <v>0</v>
      </c>
      <c r="E7" s="127"/>
      <c r="F7" s="127"/>
      <c r="G7" s="127"/>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 customHeight="1" x14ac:dyDescent="0.2">
      <c r="A25" s="6" t="s">
        <v>15</v>
      </c>
      <c r="B25" s="64"/>
      <c r="C25" s="64"/>
      <c r="D25" s="64"/>
      <c r="E25" s="76">
        <f>'Price schedule | Services'!F79+'Price schedule | opt. services'!F79</f>
        <v>320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320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3.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Schabicki, Maria GIZ</dc:creator>
  <cp:keywords/>
  <dc:description/>
  <cp:lastModifiedBy>Schabicki, Maria GIZ</cp:lastModifiedBy>
  <cp:revision/>
  <cp:lastPrinted>2022-08-29T14:32:03Z</cp:lastPrinted>
  <dcterms:created xsi:type="dcterms:W3CDTF">2020-06-06T12:03:03Z</dcterms:created>
  <dcterms:modified xsi:type="dcterms:W3CDTF">2026-07-10T09:59:55Z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